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9432" activeTab="3"/>
  </bookViews>
  <sheets>
    <sheet name="С. Филиппова 3" sheetId="1" r:id="rId1"/>
    <sheet name="С. Филиппова 3(2019)" sheetId="2" r:id="rId2"/>
    <sheet name="С. Филиппова 3(2020)" sheetId="3" r:id="rId3"/>
    <sheet name="С. Филиппова 3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'С. Филиппова 3'!#REF!,'С. Филиппова 3'!#REF!</definedName>
    <definedName name="Z_6E36EA37_049E_4FAE_B719_2847CD16F858_.wvu.Rows" localSheetId="0" hidden="1">'С. Филиппова 3'!$42:$45</definedName>
    <definedName name="Z_73C0D023_21BD_4441_8EFA_957546C15799_.wvu.Cols" localSheetId="0" hidden="1">'С. Филиппова 3'!#REF!,'С. Филиппова 3'!#REF!</definedName>
    <definedName name="Z_73C0D023_21BD_4441_8EFA_957546C15799_.wvu.Rows" localSheetId="0" hidden="1">'С. Филиппова 3'!$42:$45</definedName>
    <definedName name="_xlnm.Print_Area" localSheetId="0">'С. Филиппова 3'!$A$1:$G$60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57" i="2"/>
  <c r="E9" i="2"/>
  <c r="F33" i="2"/>
  <c r="F58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59" i="2" s="1"/>
  <c r="F40" i="2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F57" i="1" l="1"/>
  <c r="F56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<sst xmlns="http://schemas.openxmlformats.org/spreadsheetml/2006/main" count="242" uniqueCount="78">
  <si>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</si>
  <si>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</si>
  <si>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</si>
  <si>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</si>
  <si>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</si>
  <si>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</si>
  <si>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</si>
  <si>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</si>
  <si>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</si>
  <si>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</si>
  <si>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</si>
  <si>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</si>
  <si>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</si>
  <si>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</si>
  <si>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</si>
  <si>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</si>
  <si>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</si>
  <si>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</si>
  <si>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</si>
  <si>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</si>
  <si>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</si>
  <si>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</si>
  <si>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</si>
  <si>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</si>
  <si>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</si>
  <si>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</si>
  <si>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</si>
  <si>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</si>
  <si>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</si>
  <si>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</si>
  <si>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</si>
  <si>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</si>
  <si>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</si>
  <si>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</si>
  <si>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</si>
  <si>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</si>
  <si>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</si>
  <si>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</si>
  <si>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С. Филиппова 3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</si>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</sst>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61">
          <cell r="W361">
            <v>5423.1879301717318</v>
          </cell>
          <cell r="X361">
            <v>1063.3640177820243</v>
          </cell>
          <cell r="Y361">
            <v>1331.3059000000001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4253.9000000000005</v>
          </cell>
          <cell r="AN361">
            <v>15911.749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Y361">
            <v>17917.168652175067</v>
          </cell>
          <cell r="BB361">
            <v>0</v>
          </cell>
          <cell r="BC361">
            <v>0</v>
          </cell>
          <cell r="CN361">
            <v>2299.2781665690563</v>
          </cell>
          <cell r="CO361">
            <v>471.25172806000637</v>
          </cell>
          <cell r="CP361">
            <v>0</v>
          </cell>
          <cell r="DB361">
            <v>0</v>
          </cell>
          <cell r="DG361">
            <v>1963.8529260283819</v>
          </cell>
          <cell r="DU361">
            <v>11715.126498568392</v>
          </cell>
          <cell r="DV361">
            <v>2493.1973336331016</v>
          </cell>
          <cell r="DW361">
            <v>98.601899999999986</v>
          </cell>
          <cell r="EK361">
            <v>0</v>
          </cell>
          <cell r="EQ361">
            <v>9733.7008758950487</v>
          </cell>
          <cell r="FB361">
            <v>21444.476334701027</v>
          </cell>
          <cell r="FC361">
            <v>4385.5315218404703</v>
          </cell>
          <cell r="FD361">
            <v>183.6</v>
          </cell>
          <cell r="FL361">
            <v>0</v>
          </cell>
          <cell r="FS361">
            <v>15900.798957442241</v>
          </cell>
          <cell r="FX361">
            <v>8449.3936755876803</v>
          </cell>
          <cell r="FY361">
            <v>1722.572286867498</v>
          </cell>
          <cell r="FZ361">
            <v>0</v>
          </cell>
          <cell r="GG361">
            <v>19792.906200000001</v>
          </cell>
          <cell r="GL361">
            <v>5525.0435216551341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61">
          <cell r="W361">
            <v>3306.1890476176195</v>
          </cell>
          <cell r="X361">
            <v>1016.8290255326062</v>
          </cell>
          <cell r="Y361">
            <v>11.9892</v>
          </cell>
          <cell r="AK361">
            <v>0</v>
          </cell>
          <cell r="AV361">
            <v>0</v>
          </cell>
          <cell r="AY361">
            <v>15116.473550902394</v>
          </cell>
          <cell r="BM361">
            <v>0</v>
          </cell>
          <cell r="BN361">
            <v>0</v>
          </cell>
          <cell r="CN361">
            <v>2640.0475355790609</v>
          </cell>
          <cell r="CO361">
            <v>818.41473602950873</v>
          </cell>
          <cell r="CP361">
            <v>0</v>
          </cell>
          <cell r="DB361">
            <v>0</v>
          </cell>
          <cell r="DG361">
            <v>3816.3997265418875</v>
          </cell>
          <cell r="DU361">
            <v>8471.0358784970449</v>
          </cell>
          <cell r="DV361">
            <v>2605.750247771673</v>
          </cell>
          <cell r="DW361">
            <v>0</v>
          </cell>
          <cell r="EL361">
            <v>0</v>
          </cell>
          <cell r="EQ361">
            <v>7431.4703043857935</v>
          </cell>
          <cell r="FB361">
            <v>21672.469969883037</v>
          </cell>
          <cell r="FC361">
            <v>6595.2362797820806</v>
          </cell>
          <cell r="FD361">
            <v>0</v>
          </cell>
          <cell r="FL361">
            <v>0</v>
          </cell>
          <cell r="FS361">
            <v>12739.04274781644</v>
          </cell>
          <cell r="FX361">
            <v>8519.9721638244628</v>
          </cell>
          <cell r="FY361">
            <v>2589.1944714011838</v>
          </cell>
          <cell r="FZ361">
            <v>0</v>
          </cell>
          <cell r="GG361">
            <v>2875.8696</v>
          </cell>
          <cell r="GL361">
            <v>4739.4804117553285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61">
          <cell r="W361">
            <v>6915.7552806367212</v>
          </cell>
          <cell r="X361">
            <v>1607.3236422647647</v>
          </cell>
          <cell r="Y361">
            <v>1820.6176999999998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Y361">
            <v>30069.1085709238</v>
          </cell>
          <cell r="BM361">
            <v>0</v>
          </cell>
          <cell r="CN361">
            <v>2387.8129669789432</v>
          </cell>
          <cell r="CO361">
            <v>740.22201976347242</v>
          </cell>
          <cell r="CP361">
            <v>0</v>
          </cell>
          <cell r="DB361">
            <v>0</v>
          </cell>
          <cell r="DF361">
            <v>2174.7884572564521</v>
          </cell>
          <cell r="DU361">
            <v>12005.918942800332</v>
          </cell>
          <cell r="DV361">
            <v>2619.9854529036338</v>
          </cell>
          <cell r="DW361">
            <v>3331.4422999999997</v>
          </cell>
          <cell r="EK361">
            <v>0</v>
          </cell>
          <cell r="EP361">
            <v>10948.326346683103</v>
          </cell>
          <cell r="FB361">
            <v>23202.928524671122</v>
          </cell>
          <cell r="FC361">
            <v>6271.5657104300608</v>
          </cell>
          <cell r="FD361">
            <v>1036.9829999999999</v>
          </cell>
          <cell r="FE361">
            <v>0</v>
          </cell>
          <cell r="FL361">
            <v>0</v>
          </cell>
          <cell r="FS361">
            <v>13476.949676577486</v>
          </cell>
          <cell r="FX361">
            <v>8741.7529626154137</v>
          </cell>
          <cell r="FY361">
            <v>2369.1845252450594</v>
          </cell>
          <cell r="FZ361">
            <v>165.24</v>
          </cell>
          <cell r="GG361">
            <v>24.969599999999993</v>
          </cell>
          <cell r="GL361">
            <v>4941.1113580955753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61">
          <cell r="W361">
            <v>735.86003378329838</v>
          </cell>
          <cell r="X361">
            <v>177.10547372567476</v>
          </cell>
          <cell r="Y361">
            <v>34.381400000000006</v>
          </cell>
          <cell r="AV361">
            <v>0</v>
          </cell>
          <cell r="AY361">
            <v>2801.305871916376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CN361">
            <v>2581.9485236790579</v>
          </cell>
          <cell r="CO361">
            <v>719.6076729096867</v>
          </cell>
          <cell r="CP361">
            <v>3832.7330000000002</v>
          </cell>
          <cell r="DB361">
            <v>0</v>
          </cell>
          <cell r="DG361">
            <v>2330.3300529398457</v>
          </cell>
          <cell r="DL361">
            <v>5492.5986000000003</v>
          </cell>
          <cell r="DP361">
            <v>1073.3011999999999</v>
          </cell>
          <cell r="DT361">
            <v>87.096800000000002</v>
          </cell>
          <cell r="DU361">
            <v>25875.398064290108</v>
          </cell>
          <cell r="DV361">
            <v>4724.494597258351</v>
          </cell>
          <cell r="DX361">
            <v>0</v>
          </cell>
          <cell r="DY361">
            <v>0</v>
          </cell>
          <cell r="DZ361">
            <v>0</v>
          </cell>
          <cell r="EA361">
            <v>0</v>
          </cell>
          <cell r="EB361">
            <v>0</v>
          </cell>
          <cell r="EC361">
            <v>0</v>
          </cell>
          <cell r="ED361">
            <v>0</v>
          </cell>
          <cell r="EE361">
            <v>0</v>
          </cell>
          <cell r="EF361">
            <v>0</v>
          </cell>
          <cell r="EG361">
            <v>0</v>
          </cell>
          <cell r="EH361">
            <v>0</v>
          </cell>
          <cell r="EI361">
            <v>0</v>
          </cell>
          <cell r="EJ361">
            <v>0</v>
          </cell>
          <cell r="EP361">
            <v>14891.594734292983</v>
          </cell>
          <cell r="EU361">
            <v>40774.76</v>
          </cell>
          <cell r="EW361">
            <v>1012.1625</v>
          </cell>
          <cell r="EY361">
            <v>0</v>
          </cell>
          <cell r="FA361">
            <v>0</v>
          </cell>
          <cell r="FL361">
            <v>3391.5</v>
          </cell>
          <cell r="FS361">
            <v>0</v>
          </cell>
          <cell r="FV361">
            <v>26201.759999999995</v>
          </cell>
          <cell r="FZ361">
            <v>169.44299999999998</v>
          </cell>
          <cell r="GG361">
            <v>977.22239999999988</v>
          </cell>
          <cell r="GL361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8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33203125" style="1" customWidth="1"/>
    <col min="9" max="9" width="11.109375" style="1" bestFit="1" customWidth="1"/>
    <col min="10" max="16384" width="9.109375" style="1"/>
  </cols>
  <sheetData>
    <row r="1" spans="1:8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8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8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8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8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">
        <v>40</v>
      </c>
    </row>
    <row r="9" spans="1:8" ht="15.6" x14ac:dyDescent="0.3">
      <c r="A9" s="62" t="s">
        <v>8</v>
      </c>
      <c r="B9" s="63"/>
      <c r="C9" s="63"/>
      <c r="D9" s="64"/>
      <c r="E9" s="16">
        <f>SUM(E10:E14)</f>
        <v>394413.32000000007</v>
      </c>
      <c r="F9" s="16">
        <f t="shared" ref="F9:G9" si="0">SUM(F10:F14)</f>
        <v>364261.38</v>
      </c>
      <c r="G9" s="16">
        <f t="shared" si="0"/>
        <v>201416.61000000002</v>
      </c>
    </row>
    <row r="10" spans="1:8" ht="13.2" customHeight="1" x14ac:dyDescent="0.3">
      <c r="A10" s="50" t="s">
        <v>9</v>
      </c>
      <c r="B10" s="51"/>
      <c r="C10" s="51"/>
      <c r="D10" s="52"/>
      <c r="E10" s="17">
        <v>255147.57</v>
      </c>
      <c r="F10" s="17">
        <v>227801.73</v>
      </c>
      <c r="G10" s="18">
        <v>146206.94</v>
      </c>
    </row>
    <row r="11" spans="1:8" ht="14.4" customHeight="1" x14ac:dyDescent="0.3">
      <c r="A11" s="50" t="s">
        <v>10</v>
      </c>
      <c r="B11" s="51"/>
      <c r="C11" s="51"/>
      <c r="D11" s="52"/>
      <c r="E11" s="17"/>
      <c r="F11" s="17"/>
      <c r="G11" s="18"/>
    </row>
    <row r="12" spans="1:8" ht="13.95" customHeight="1" x14ac:dyDescent="0.3">
      <c r="A12" s="50" t="s">
        <v>11</v>
      </c>
      <c r="B12" s="51"/>
      <c r="C12" s="51"/>
      <c r="D12" s="52"/>
      <c r="E12" s="17">
        <v>21101.97</v>
      </c>
      <c r="F12" s="17">
        <v>20684.37</v>
      </c>
      <c r="G12" s="18">
        <v>7341.91</v>
      </c>
    </row>
    <row r="13" spans="1:8" ht="13.5" customHeight="1" x14ac:dyDescent="0.3">
      <c r="A13" s="50" t="s">
        <v>12</v>
      </c>
      <c r="B13" s="51"/>
      <c r="C13" s="51"/>
      <c r="D13" s="52"/>
      <c r="E13" s="17">
        <v>41415.019999999997</v>
      </c>
      <c r="F13" s="17">
        <v>40630.06</v>
      </c>
      <c r="G13" s="18">
        <v>14367.13</v>
      </c>
    </row>
    <row r="14" spans="1:8" ht="14.4" customHeight="1" x14ac:dyDescent="0.3">
      <c r="A14" s="43" t="s">
        <v>13</v>
      </c>
      <c r="B14" s="43"/>
      <c r="C14" s="43"/>
      <c r="D14" s="43"/>
      <c r="E14" s="17">
        <v>76748.759999999995</v>
      </c>
      <c r="F14" s="17">
        <v>75145.22</v>
      </c>
      <c r="G14" s="18">
        <v>33500.629999999997</v>
      </c>
    </row>
    <row r="15" spans="1:8" ht="15.6" x14ac:dyDescent="0.3">
      <c r="A15" s="53" t="s">
        <v>41</v>
      </c>
      <c r="B15" s="54"/>
      <c r="C15" s="54"/>
      <c r="D15" s="55"/>
      <c r="E15" s="16">
        <f>SUM(E16:E19)</f>
        <v>141972.52000000002</v>
      </c>
      <c r="F15" s="16">
        <f t="shared" ref="F15:G15" si="1">SUM(F16:F19)</f>
        <v>127906.56</v>
      </c>
      <c r="G15" s="16">
        <f t="shared" si="1"/>
        <v>79965.239999999991</v>
      </c>
    </row>
    <row r="16" spans="1:8" ht="33.6" customHeight="1" x14ac:dyDescent="0.3">
      <c r="A16" s="56" t="s">
        <v>43</v>
      </c>
      <c r="B16" s="57"/>
      <c r="C16" s="57"/>
      <c r="D16" s="58"/>
      <c r="E16" s="17">
        <v>124886.88</v>
      </c>
      <c r="F16" s="17">
        <v>114281.33</v>
      </c>
      <c r="G16" s="18">
        <v>75461.48</v>
      </c>
    </row>
    <row r="17" spans="1:10" ht="15.6" x14ac:dyDescent="0.3">
      <c r="A17" s="43" t="s">
        <v>44</v>
      </c>
      <c r="B17" s="43"/>
      <c r="C17" s="43"/>
      <c r="D17" s="43"/>
      <c r="E17" s="17">
        <v>313.32</v>
      </c>
      <c r="F17" s="17">
        <v>292.89</v>
      </c>
      <c r="G17" s="18">
        <v>105.15</v>
      </c>
    </row>
    <row r="18" spans="1:10" ht="15.6" x14ac:dyDescent="0.3">
      <c r="A18" s="43" t="s">
        <v>45</v>
      </c>
      <c r="B18" s="43"/>
      <c r="C18" s="43"/>
      <c r="D18" s="43"/>
      <c r="E18" s="17"/>
      <c r="F18" s="17"/>
      <c r="G18" s="18"/>
    </row>
    <row r="19" spans="1:10" ht="15.6" x14ac:dyDescent="0.3">
      <c r="A19" s="43" t="s">
        <v>46</v>
      </c>
      <c r="B19" s="43"/>
      <c r="C19" s="43"/>
      <c r="D19" s="43"/>
      <c r="E19" s="17">
        <v>16772.32</v>
      </c>
      <c r="F19" s="17">
        <v>13332.34</v>
      </c>
      <c r="G19" s="18">
        <v>4398.6099999999997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1178.0999999999999</v>
      </c>
      <c r="F20" s="34">
        <f t="shared" ref="F20:G20" si="2">F21</f>
        <v>1014.21</v>
      </c>
      <c r="G20" s="34">
        <f t="shared" si="2"/>
        <v>1230.04</v>
      </c>
    </row>
    <row r="21" spans="1:10" ht="15.6" x14ac:dyDescent="0.3">
      <c r="A21" s="43" t="s">
        <v>15</v>
      </c>
      <c r="B21" s="43"/>
      <c r="C21" s="43"/>
      <c r="D21" s="43"/>
      <c r="E21" s="17">
        <v>1178.0999999999999</v>
      </c>
      <c r="F21" s="17">
        <v>1014.21</v>
      </c>
      <c r="G21" s="18">
        <v>1230.04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66" t="s">
        <v>52</v>
      </c>
      <c r="B24" s="66"/>
      <c r="C24" s="66"/>
      <c r="D24" s="66"/>
      <c r="E24" s="66"/>
      <c r="F24" s="17">
        <v>-359773.4772512769</v>
      </c>
      <c r="G24" s="19"/>
      <c r="I24" s="28"/>
    </row>
    <row r="25" spans="1:10" ht="15.75" customHeight="1" x14ac:dyDescent="0.25">
      <c r="A25" s="67" t="s">
        <v>30</v>
      </c>
      <c r="B25" s="68"/>
      <c r="C25" s="68"/>
      <c r="D25" s="68"/>
      <c r="E25" s="69"/>
      <c r="F25" s="85">
        <f>SUM(F27:F31)</f>
        <v>41646.775500128824</v>
      </c>
      <c r="I25" s="28"/>
    </row>
    <row r="26" spans="1:10" ht="28.5" customHeight="1" x14ac:dyDescent="0.25">
      <c r="A26" s="70"/>
      <c r="B26" s="71"/>
      <c r="C26" s="71"/>
      <c r="D26" s="71"/>
      <c r="E26" s="72"/>
      <c r="F26" s="86"/>
      <c r="I26" s="28"/>
    </row>
    <row r="27" spans="1:10" ht="15.6" hidden="1" x14ac:dyDescent="0.3">
      <c r="A27" s="80" t="s">
        <v>16</v>
      </c>
      <c r="B27" s="75"/>
      <c r="C27" s="75"/>
      <c r="D27" s="75"/>
      <c r="E27" s="76"/>
      <c r="F27" s="25">
        <f>'[1]УК ВР декабрь нар'!W361</f>
        <v>5423.1879301717318</v>
      </c>
      <c r="I27" s="28"/>
    </row>
    <row r="28" spans="1:10" ht="15.6" hidden="1" x14ac:dyDescent="0.3">
      <c r="A28" s="80" t="s">
        <v>31</v>
      </c>
      <c r="B28" s="75"/>
      <c r="C28" s="75"/>
      <c r="D28" s="75"/>
      <c r="E28" s="76"/>
      <c r="F28" s="25">
        <f>'[1]УК ВР декабрь нар'!X361</f>
        <v>1063.3640177820243</v>
      </c>
      <c r="I28" s="28"/>
    </row>
    <row r="29" spans="1:10" ht="15.6" hidden="1" x14ac:dyDescent="0.3">
      <c r="A29" s="80" t="s">
        <v>18</v>
      </c>
      <c r="B29" s="75"/>
      <c r="C29" s="75"/>
      <c r="D29" s="75"/>
      <c r="E29" s="76"/>
      <c r="F29" s="25">
        <f>'[1]УК ВР декабрь нар'!Y361</f>
        <v>1331.3059000000001</v>
      </c>
      <c r="I29" s="28"/>
    </row>
    <row r="30" spans="1:10" ht="15.6" hidden="1" x14ac:dyDescent="0.3">
      <c r="A30" s="80" t="s">
        <v>19</v>
      </c>
      <c r="B30" s="75"/>
      <c r="C30" s="75"/>
      <c r="D30" s="75"/>
      <c r="E30" s="76"/>
      <c r="F30" s="25">
        <f>'[1]УК ВР декабрь нар'!AA361+'[1]УК ВР декабрь нар'!AB361+'[1]УК ВР декабрь нар'!AC361+'[1]УК ВР декабрь нар'!AD361+'[1]УК ВР декабрь нар'!AE361+'[1]УК ВР декабрь нар'!AF361+'[1]УК ВР декабрь нар'!AG361+'[1]УК ВР декабрь нар'!AH361+'[1]УК ВР декабрь нар'!AJ361+'[1]УК ВР декабрь нар'!AL361+'[1]УК ВР декабрь нар'!AN361+'[1]УК ВР декабрь нар'!AO361+'[1]УК ВР декабрь нар'!AP361+'[1]УК ВР декабрь нар'!AQ361+'[1]УК ВР декабрь нар'!AR361+'[1]УК ВР декабрь нар'!AT361</f>
        <v>15911.749</v>
      </c>
      <c r="I30" s="28"/>
    </row>
    <row r="31" spans="1:10" ht="36.75" hidden="1" customHeight="1" x14ac:dyDescent="0.3">
      <c r="A31" s="88" t="s">
        <v>32</v>
      </c>
      <c r="B31" s="89"/>
      <c r="C31" s="89"/>
      <c r="D31" s="89"/>
      <c r="E31" s="90"/>
      <c r="F31" s="25">
        <f>'[1]УК ВР декабрь нар'!AY361</f>
        <v>17917.168652175067</v>
      </c>
      <c r="I31" s="28"/>
      <c r="J31" s="28"/>
    </row>
    <row r="32" spans="1:10" ht="15.75" customHeight="1" x14ac:dyDescent="0.25">
      <c r="A32" s="67" t="s">
        <v>33</v>
      </c>
      <c r="B32" s="68"/>
      <c r="C32" s="68"/>
      <c r="D32" s="68"/>
      <c r="E32" s="69"/>
      <c r="F32" s="85">
        <f>SUM(F34:F38)+6196.16</f>
        <v>39225.069428753995</v>
      </c>
      <c r="I32" s="28"/>
    </row>
    <row r="33" spans="1:9" ht="33" customHeight="1" x14ac:dyDescent="0.25">
      <c r="A33" s="70"/>
      <c r="B33" s="71"/>
      <c r="C33" s="71"/>
      <c r="D33" s="71"/>
      <c r="E33" s="72"/>
      <c r="F33" s="86"/>
      <c r="I33" s="28"/>
    </row>
    <row r="34" spans="1:9" ht="15.6" hidden="1" x14ac:dyDescent="0.3">
      <c r="A34" s="87" t="s">
        <v>16</v>
      </c>
      <c r="B34" s="87"/>
      <c r="C34" s="87"/>
      <c r="D34" s="87"/>
      <c r="E34" s="87"/>
      <c r="F34" s="25">
        <f>'[1]УК ВР декабрь нар'!CN361+'[1]УК ВР декабрь нар'!DU361</f>
        <v>14014.404665137448</v>
      </c>
      <c r="I34" s="28"/>
    </row>
    <row r="35" spans="1:9" ht="15.6" hidden="1" x14ac:dyDescent="0.3">
      <c r="A35" s="87" t="s">
        <v>31</v>
      </c>
      <c r="B35" s="87"/>
      <c r="C35" s="87"/>
      <c r="D35" s="87"/>
      <c r="E35" s="87"/>
      <c r="F35" s="25">
        <f>'[1]УК ВР декабрь нар'!CO361+'[1]УК ВР декабрь нар'!DV361</f>
        <v>2964.449061693108</v>
      </c>
      <c r="I35" s="28"/>
    </row>
    <row r="36" spans="1:9" ht="15.6" hidden="1" x14ac:dyDescent="0.3">
      <c r="A36" s="87" t="s">
        <v>18</v>
      </c>
      <c r="B36" s="87"/>
      <c r="C36" s="87"/>
      <c r="D36" s="87"/>
      <c r="E36" s="87"/>
      <c r="F36" s="25">
        <f>'[1]УК ВР декабрь нар'!CP361+'[1]УК ВР декабрь нар'!DW361</f>
        <v>98.601899999999986</v>
      </c>
      <c r="I36" s="28"/>
    </row>
    <row r="37" spans="1:9" ht="15.6" hidden="1" x14ac:dyDescent="0.3">
      <c r="A37" s="87" t="s">
        <v>19</v>
      </c>
      <c r="B37" s="87"/>
      <c r="C37" s="87"/>
      <c r="D37" s="87"/>
      <c r="E37" s="87"/>
      <c r="F37" s="25">
        <f>'[1]УК ВР декабрь нар'!AI361+'[1]УК ВР декабрь нар'!AJ361+'[1]УК ВР декабрь нар'!AS361+'[1]УК ВР декабрь нар'!BC361+'[1]УК ВР декабрь нар'!DB361+'[1]УК ВР декабрь нар'!EK361+'[1]УК ВР декабрь нар'!AM361</f>
        <v>4253.9000000000005</v>
      </c>
      <c r="I37" s="28"/>
    </row>
    <row r="38" spans="1:9" ht="39.75" hidden="1" customHeight="1" x14ac:dyDescent="0.3">
      <c r="A38" s="88" t="s">
        <v>34</v>
      </c>
      <c r="B38" s="91"/>
      <c r="C38" s="91"/>
      <c r="D38" s="91"/>
      <c r="E38" s="92"/>
      <c r="F38" s="25">
        <f>'[1]УК ВР декабрь нар'!DG361+'[1]УК ВР декабрь нар'!EQ361</f>
        <v>11697.55380192343</v>
      </c>
      <c r="I38" s="28"/>
    </row>
    <row r="39" spans="1:9" ht="32.4" customHeight="1" x14ac:dyDescent="0.3">
      <c r="A39" s="74" t="s">
        <v>35</v>
      </c>
      <c r="B39" s="93"/>
      <c r="C39" s="93"/>
      <c r="D39" s="93"/>
      <c r="E39" s="94"/>
      <c r="F39" s="26">
        <f>SUM(F40:F48)+18304.15</f>
        <v>95708.472498094052</v>
      </c>
      <c r="I39" s="28"/>
    </row>
    <row r="40" spans="1:9" ht="15.6" hidden="1" x14ac:dyDescent="0.3">
      <c r="A40" s="81" t="s">
        <v>20</v>
      </c>
      <c r="B40" s="82"/>
      <c r="C40" s="82"/>
      <c r="D40" s="82"/>
      <c r="E40" s="83"/>
      <c r="F40" s="25">
        <f>'[1]УК ВР декабрь нар'!FB361+'[1]УК ВР декабрь нар'!FX361</f>
        <v>29893.870010288709</v>
      </c>
      <c r="I40" s="28"/>
    </row>
    <row r="41" spans="1:9" ht="15.6" hidden="1" x14ac:dyDescent="0.3">
      <c r="A41" s="80" t="s">
        <v>31</v>
      </c>
      <c r="B41" s="75"/>
      <c r="C41" s="75"/>
      <c r="D41" s="75"/>
      <c r="E41" s="75"/>
      <c r="F41" s="25">
        <f>'[1]УК ВР декабрь нар'!FC361+'[1]УК ВР декабрь нар'!FY361</f>
        <v>6108.1038087079687</v>
      </c>
      <c r="I41" s="28"/>
    </row>
    <row r="42" spans="1:9" ht="15.6" hidden="1" customHeight="1" x14ac:dyDescent="0.3">
      <c r="A42" s="87" t="s">
        <v>21</v>
      </c>
      <c r="B42" s="87"/>
      <c r="C42" s="87"/>
      <c r="D42" s="87"/>
      <c r="E42" s="80"/>
      <c r="F42" s="25"/>
      <c r="I42" s="28"/>
    </row>
    <row r="43" spans="1:9" ht="15.6" hidden="1" customHeight="1" x14ac:dyDescent="0.3">
      <c r="A43" s="80" t="s">
        <v>17</v>
      </c>
      <c r="B43" s="75"/>
      <c r="C43" s="75"/>
      <c r="D43" s="75"/>
      <c r="E43" s="75"/>
      <c r="F43" s="25"/>
      <c r="I43" s="28"/>
    </row>
    <row r="44" spans="1:9" ht="15.6" hidden="1" customHeight="1" x14ac:dyDescent="0.3">
      <c r="A44" s="87" t="s">
        <v>22</v>
      </c>
      <c r="B44" s="87"/>
      <c r="C44" s="87"/>
      <c r="D44" s="87"/>
      <c r="E44" s="80"/>
      <c r="F44" s="25"/>
      <c r="I44" s="28"/>
    </row>
    <row r="45" spans="1:9" ht="15.6" hidden="1" customHeight="1" x14ac:dyDescent="0.3">
      <c r="A45" s="80" t="s">
        <v>17</v>
      </c>
      <c r="B45" s="75"/>
      <c r="C45" s="75"/>
      <c r="D45" s="75"/>
      <c r="E45" s="75"/>
      <c r="F45" s="25"/>
      <c r="I45" s="28"/>
    </row>
    <row r="46" spans="1:9" ht="15.6" hidden="1" x14ac:dyDescent="0.3">
      <c r="A46" s="87" t="s">
        <v>18</v>
      </c>
      <c r="B46" s="87"/>
      <c r="C46" s="87"/>
      <c r="D46" s="87"/>
      <c r="E46" s="80"/>
      <c r="F46" s="25">
        <f>'[1]УК ВР декабрь нар'!FD361+'[1]УК ВР декабрь нар'!FZ361</f>
        <v>183.6</v>
      </c>
      <c r="I46" s="28"/>
    </row>
    <row r="47" spans="1:9" ht="15.6" hidden="1" x14ac:dyDescent="0.3">
      <c r="A47" s="80" t="s">
        <v>19</v>
      </c>
      <c r="B47" s="75"/>
      <c r="C47" s="75"/>
      <c r="D47" s="75"/>
      <c r="E47" s="75"/>
      <c r="F47" s="25">
        <f>'[1]УК ВР декабрь нар'!GG361+'[1]УК ВР декабрь нар'!FL361+'[1]УК ВР декабрь нар'!BB361+'[1]УК ВР декабрь нар'!AK361</f>
        <v>19792.906200000001</v>
      </c>
      <c r="I47" s="28"/>
    </row>
    <row r="48" spans="1:9" ht="43.5" hidden="1" customHeight="1" x14ac:dyDescent="0.3">
      <c r="A48" s="88" t="s">
        <v>36</v>
      </c>
      <c r="B48" s="91"/>
      <c r="C48" s="91"/>
      <c r="D48" s="91"/>
      <c r="E48" s="92"/>
      <c r="F48" s="25">
        <f>'[1]УК ВР декабрь нар'!FS361+'[1]УК ВР декабрь нар'!GL361</f>
        <v>21425.842479097373</v>
      </c>
      <c r="I48" s="28"/>
    </row>
    <row r="49" spans="1:12" ht="15.6" hidden="1" customHeight="1" x14ac:dyDescent="0.3">
      <c r="A49" s="74" t="s">
        <v>37</v>
      </c>
      <c r="B49" s="75"/>
      <c r="C49" s="75"/>
      <c r="D49" s="75"/>
      <c r="E49" s="76"/>
      <c r="F49" s="32"/>
      <c r="I49" s="28"/>
    </row>
    <row r="50" spans="1:12" ht="15.6" x14ac:dyDescent="0.3">
      <c r="A50" s="77" t="s">
        <v>47</v>
      </c>
      <c r="B50" s="78"/>
      <c r="C50" s="78"/>
      <c r="D50" s="78"/>
      <c r="E50" s="79"/>
      <c r="F50" s="26">
        <f>F25+F32+F39+F49</f>
        <v>176580.31742697686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25118.03</v>
      </c>
      <c r="I51" s="28"/>
    </row>
    <row r="52" spans="1:12" ht="15.6" x14ac:dyDescent="0.3">
      <c r="A52" s="80" t="s">
        <v>23</v>
      </c>
      <c r="B52" s="75"/>
      <c r="C52" s="75"/>
      <c r="D52" s="75"/>
      <c r="E52" s="75"/>
      <c r="F52" s="25">
        <v>14247.07</v>
      </c>
      <c r="I52" s="28"/>
    </row>
    <row r="53" spans="1:12" ht="15.6" x14ac:dyDescent="0.3">
      <c r="A53" s="80" t="s">
        <v>24</v>
      </c>
      <c r="B53" s="75"/>
      <c r="C53" s="75"/>
      <c r="D53" s="75"/>
      <c r="E53" s="75"/>
      <c r="F53" s="25">
        <v>10870.96</v>
      </c>
      <c r="I53" s="28"/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5">
        <v>0</v>
      </c>
      <c r="I54" s="28"/>
    </row>
    <row r="55" spans="1:12" ht="15.6" x14ac:dyDescent="0.3">
      <c r="A55" s="84" t="s">
        <v>49</v>
      </c>
      <c r="B55" s="84"/>
      <c r="C55" s="84"/>
      <c r="D55" s="84"/>
      <c r="E55" s="84"/>
      <c r="F55" s="26">
        <f>F50+F51</f>
        <v>201698.34742697686</v>
      </c>
      <c r="H55" s="28"/>
      <c r="I55" s="28"/>
      <c r="K55" s="28"/>
      <c r="L55" s="28"/>
    </row>
    <row r="56" spans="1:12" ht="15.6" x14ac:dyDescent="0.3">
      <c r="A56" s="66" t="s">
        <v>26</v>
      </c>
      <c r="B56" s="66"/>
      <c r="C56" s="66"/>
      <c r="D56" s="66"/>
      <c r="E56" s="66"/>
      <c r="F56" s="27">
        <f>E16</f>
        <v>124886.88</v>
      </c>
      <c r="I56" s="28"/>
    </row>
    <row r="57" spans="1:12" ht="15.6" x14ac:dyDescent="0.3">
      <c r="A57" s="66" t="s">
        <v>27</v>
      </c>
      <c r="B57" s="66"/>
      <c r="C57" s="66"/>
      <c r="D57" s="66"/>
      <c r="E57" s="66"/>
      <c r="F57" s="26">
        <f>F16</f>
        <v>114281.33</v>
      </c>
      <c r="H57" s="28"/>
      <c r="I57" s="28"/>
    </row>
    <row r="58" spans="1:12" ht="15.6" x14ac:dyDescent="0.3">
      <c r="A58" s="73" t="s">
        <v>28</v>
      </c>
      <c r="B58" s="73"/>
      <c r="C58" s="73"/>
      <c r="D58" s="73"/>
      <c r="E58" s="73"/>
      <c r="F58" s="26">
        <f>F24+F56-F55</f>
        <v>-436584.94467825373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'С. Филиппова 3'!A2:G2</f>
        <v>перед собственниками дома по адресу: ул. С. Филиппова 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'С. Филиппова 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'С. Филиппова 3'!G8:H8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288266.05</v>
      </c>
      <c r="F9" s="16">
        <f t="shared" ref="F9:G9" si="0">SUM(F10:F15)</f>
        <v>331833.86</v>
      </c>
      <c r="G9" s="16">
        <f t="shared" si="0"/>
        <v>157848.79999999999</v>
      </c>
    </row>
    <row r="10" spans="1:7" ht="15.6" x14ac:dyDescent="0.3">
      <c r="A10" s="50" t="s">
        <v>9</v>
      </c>
      <c r="B10" s="51"/>
      <c r="C10" s="51"/>
      <c r="D10" s="52"/>
      <c r="E10" s="17">
        <v>152326.32</v>
      </c>
      <c r="F10" s="17">
        <v>187490.59</v>
      </c>
      <c r="G10" s="18">
        <v>111042.67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20990.52</v>
      </c>
      <c r="F12" s="17">
        <v>21727.31</v>
      </c>
      <c r="G12" s="18">
        <v>6605.12</v>
      </c>
    </row>
    <row r="13" spans="1:7" ht="15.6" x14ac:dyDescent="0.3">
      <c r="A13" s="50" t="s">
        <v>12</v>
      </c>
      <c r="B13" s="51"/>
      <c r="C13" s="51"/>
      <c r="D13" s="52"/>
      <c r="E13" s="17">
        <v>41986.91</v>
      </c>
      <c r="F13" s="17">
        <v>43699.53</v>
      </c>
      <c r="G13" s="18">
        <v>12654.51</v>
      </c>
    </row>
    <row r="14" spans="1:7" ht="15.6" x14ac:dyDescent="0.3">
      <c r="A14" s="43" t="s">
        <v>13</v>
      </c>
      <c r="B14" s="43"/>
      <c r="C14" s="43"/>
      <c r="D14" s="43"/>
      <c r="E14" s="17">
        <v>44126.17</v>
      </c>
      <c r="F14" s="17">
        <v>53897.27</v>
      </c>
      <c r="G14" s="18">
        <v>23729.53</v>
      </c>
    </row>
    <row r="15" spans="1:7" ht="15.6" x14ac:dyDescent="0.3">
      <c r="A15" s="50" t="s">
        <v>68</v>
      </c>
      <c r="B15" s="51"/>
      <c r="C15" s="51"/>
      <c r="D15" s="52"/>
      <c r="E15" s="17">
        <v>28836.13</v>
      </c>
      <c r="F15" s="17">
        <v>25019.16</v>
      </c>
      <c r="G15" s="18">
        <v>3816.97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130835.42</v>
      </c>
      <c r="F16" s="16">
        <f>SUM(F17:F20)</f>
        <v>125012.03000000001</v>
      </c>
      <c r="G16" s="16">
        <f>SUM(G17:G20)</f>
        <v>85788.61</v>
      </c>
    </row>
    <row r="17" spans="1:12" ht="15.6" x14ac:dyDescent="0.3">
      <c r="A17" s="95" t="s">
        <v>43</v>
      </c>
      <c r="B17" s="96"/>
      <c r="C17" s="96"/>
      <c r="D17" s="97"/>
      <c r="E17" s="17">
        <v>112571.78</v>
      </c>
      <c r="F17" s="17">
        <v>108097.60000000001</v>
      </c>
      <c r="G17" s="18">
        <v>79935.64</v>
      </c>
    </row>
    <row r="18" spans="1:12" ht="15.6" x14ac:dyDescent="0.3">
      <c r="A18" s="43" t="s">
        <v>55</v>
      </c>
      <c r="B18" s="43"/>
      <c r="C18" s="43"/>
      <c r="D18" s="43"/>
      <c r="E18" s="17">
        <v>348.12</v>
      </c>
      <c r="F18" s="17">
        <v>327.19</v>
      </c>
      <c r="G18" s="18">
        <v>126.08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17915.52</v>
      </c>
      <c r="F20" s="17">
        <v>16587.240000000002</v>
      </c>
      <c r="G20" s="18">
        <v>5726.89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679.14</v>
      </c>
      <c r="F21" s="16">
        <f>SUM(F22)</f>
        <v>652.84</v>
      </c>
      <c r="G21" s="16">
        <f>SUM(G22)</f>
        <v>1256.3399999999999</v>
      </c>
    </row>
    <row r="22" spans="1:12" ht="15.6" x14ac:dyDescent="0.3">
      <c r="A22" s="43" t="s">
        <v>15</v>
      </c>
      <c r="B22" s="43"/>
      <c r="C22" s="43"/>
      <c r="D22" s="43"/>
      <c r="E22" s="17">
        <v>679.14</v>
      </c>
      <c r="F22" s="17">
        <v>652.84</v>
      </c>
      <c r="G22" s="18">
        <v>1256.3399999999999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66" t="s">
        <v>59</v>
      </c>
      <c r="B25" s="66"/>
      <c r="C25" s="66"/>
      <c r="D25" s="66"/>
      <c r="E25" s="66"/>
      <c r="F25" s="39">
        <f>'С. Филиппова 3'!F58</f>
        <v>-436584.94467825373</v>
      </c>
      <c r="G25" s="19"/>
    </row>
    <row r="26" spans="1:12" ht="13.2" customHeight="1" x14ac:dyDescent="0.25">
      <c r="A26" s="67" t="s">
        <v>60</v>
      </c>
      <c r="B26" s="68"/>
      <c r="C26" s="68"/>
      <c r="D26" s="68"/>
      <c r="E26" s="69"/>
      <c r="F26" s="85">
        <f>SUM(F28:F32)</f>
        <v>19451.480824052618</v>
      </c>
    </row>
    <row r="27" spans="1:12" ht="13.2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'[2]УК ВР декабрь нар'!W361</f>
        <v>3306.1890476176195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'[2]УК ВР декабрь нар'!X361</f>
        <v>1016.8290255326062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'[2]УК ВР декабрь нар'!Y361</f>
        <v>11.9892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'[2]УК ВР декабрь нар'!AV361+'[2]УК ВР декабрь нар'!BN361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'[2]УК ВР декабрь нар'!AY361</f>
        <v>15116.473550902394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85">
        <f>SUM(F35:F39)+3720.95</f>
        <v>29504.068428804971</v>
      </c>
    </row>
    <row r="34" spans="1:12" ht="13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'[2]УК ВР декабрь нар'!CN361+'[2]УК ВР декабрь нар'!DU361</f>
        <v>11111.083414076105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'[2]УК ВР декабрь нар'!CO361+'[2]УК ВР декабрь нар'!DV361</f>
        <v>3424.1649838011817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'[2]УК ВР декабрь нар'!CP361+'[2]УК ВР декабрь нар'!DW361</f>
        <v>0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'[2]УК ВР декабрь нар'!BM361+'[2]УК ВР декабрь нар'!DB361+'[2]УК ВР декабрь нар'!EL361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'[2]УК ВР декабрь нар'!DG361+'[2]УК ВР декабрь нар'!EQ361</f>
        <v>11247.870030927681</v>
      </c>
    </row>
    <row r="40" spans="1:12" ht="15.6" x14ac:dyDescent="0.3">
      <c r="A40" s="74" t="s">
        <v>35</v>
      </c>
      <c r="B40" s="93"/>
      <c r="C40" s="93"/>
      <c r="D40" s="93"/>
      <c r="E40" s="94"/>
      <c r="F40" s="26">
        <f>SUM(F41:F49)</f>
        <v>59731.265644462532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'[2]УК ВР декабрь нар'!FB361+'[2]УК ВР декабрь нар'!FX361</f>
        <v>30192.4421337075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'[2]УК ВР декабрь нар'!FC361+'[2]УК ВР декабрь нар'!FY361</f>
        <v>9184.4307511832649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'[2]УК ВР декабрь нар'!FD361+'[2]УК ВР декабрь нар'!FZ361</f>
        <v>0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'[2]УК ВР декабрь нар'!GG361+'[2]УК ВР декабрь нар'!FL361+'[2]УК ВР декабрь нар'!AK361</f>
        <v>2875.8696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'[2]УК ВР декабрь нар'!FS361+'[2]УК ВР декабрь нар'!GL361</f>
        <v>17478.523159571771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65</v>
      </c>
      <c r="B51" s="78"/>
      <c r="C51" s="78"/>
      <c r="D51" s="78"/>
      <c r="E51" s="79"/>
      <c r="F51" s="26">
        <f>F26+F33+F40+F50</f>
        <v>108686.81489732012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22590.03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10872.53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11717.5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131276.84489732012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112571.78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108097.60000000001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-455290.00957557384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'С. Филиппова 3'!A2:G2</f>
        <v>перед собственниками дома по адресу: ул. С. Филиппова 3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'С. Филиппова 3'!G6:H6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95" customHeight="1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'С. Филиппова 3'!G8:H8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53266.19</v>
      </c>
      <c r="F9" s="16">
        <f t="shared" ref="F9:G9" si="0">SUM(F10:F15)</f>
        <v>51844.88</v>
      </c>
      <c r="G9" s="16">
        <f t="shared" si="0"/>
        <v>159270.11000000002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6185.36</v>
      </c>
      <c r="G10" s="18">
        <v>104857.31</v>
      </c>
    </row>
    <row r="11" spans="1:7" ht="15.6" x14ac:dyDescent="0.3">
      <c r="A11" s="50" t="s">
        <v>10</v>
      </c>
      <c r="B11" s="51"/>
      <c r="C11" s="51"/>
      <c r="D11" s="52"/>
      <c r="E11" s="17">
        <v>0</v>
      </c>
      <c r="F11" s="17">
        <v>0</v>
      </c>
      <c r="G11" s="18">
        <v>0</v>
      </c>
    </row>
    <row r="12" spans="1:7" ht="15.6" x14ac:dyDescent="0.3">
      <c r="A12" s="50" t="s">
        <v>11</v>
      </c>
      <c r="B12" s="51"/>
      <c r="C12" s="51"/>
      <c r="D12" s="52"/>
      <c r="E12" s="17">
        <v>17401.330000000002</v>
      </c>
      <c r="F12" s="17">
        <v>14112.73</v>
      </c>
      <c r="G12" s="18">
        <v>9893.7199999999993</v>
      </c>
    </row>
    <row r="13" spans="1:7" ht="15.6" x14ac:dyDescent="0.3">
      <c r="A13" s="50" t="s">
        <v>12</v>
      </c>
      <c r="B13" s="51"/>
      <c r="C13" s="51"/>
      <c r="D13" s="52"/>
      <c r="E13" s="17">
        <v>35864.86</v>
      </c>
      <c r="F13" s="17">
        <v>26994.45</v>
      </c>
      <c r="G13" s="18">
        <v>21524.92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1847.45</v>
      </c>
      <c r="G14" s="18">
        <v>21882.080000000002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2704.89</v>
      </c>
      <c r="G15" s="18">
        <v>1112.08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131456.25</v>
      </c>
      <c r="F16" s="16">
        <f>SUM(F17:F20)</f>
        <v>109680.44</v>
      </c>
      <c r="G16" s="16">
        <f>SUM(G17:G20)</f>
        <v>107564.42</v>
      </c>
    </row>
    <row r="17" spans="1:12" ht="25.5" customHeight="1" x14ac:dyDescent="0.3">
      <c r="A17" s="95" t="s">
        <v>43</v>
      </c>
      <c r="B17" s="96"/>
      <c r="C17" s="96"/>
      <c r="D17" s="97"/>
      <c r="E17" s="17">
        <v>112567.31</v>
      </c>
      <c r="F17" s="17">
        <v>94461.58</v>
      </c>
      <c r="G17" s="18">
        <v>98041.37</v>
      </c>
    </row>
    <row r="18" spans="1:12" ht="15.6" x14ac:dyDescent="0.3">
      <c r="A18" s="43" t="s">
        <v>55</v>
      </c>
      <c r="B18" s="43"/>
      <c r="C18" s="43"/>
      <c r="D18" s="43"/>
      <c r="E18" s="17">
        <v>348.12</v>
      </c>
      <c r="F18" s="17">
        <v>285.98</v>
      </c>
      <c r="G18" s="18">
        <v>188.22</v>
      </c>
    </row>
    <row r="19" spans="1:12" ht="15.6" x14ac:dyDescent="0.3">
      <c r="A19" s="43" t="s">
        <v>56</v>
      </c>
      <c r="B19" s="43"/>
      <c r="C19" s="43"/>
      <c r="D19" s="43"/>
      <c r="E19" s="17">
        <v>0</v>
      </c>
      <c r="F19" s="17">
        <v>0</v>
      </c>
      <c r="G19" s="18">
        <v>0</v>
      </c>
    </row>
    <row r="20" spans="1:12" ht="15.6" x14ac:dyDescent="0.3">
      <c r="A20" s="43" t="s">
        <v>57</v>
      </c>
      <c r="B20" s="43"/>
      <c r="C20" s="43"/>
      <c r="D20" s="43"/>
      <c r="E20" s="17">
        <v>18540.82</v>
      </c>
      <c r="F20" s="17">
        <v>14932.88</v>
      </c>
      <c r="G20" s="18">
        <v>9334.83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>SUM(F22)</f>
        <v>82.37</v>
      </c>
      <c r="G21" s="16">
        <f>SUM(G22)</f>
        <v>1173.97</v>
      </c>
    </row>
    <row r="22" spans="1:12" ht="15.6" x14ac:dyDescent="0.3">
      <c r="A22" s="43" t="s">
        <v>15</v>
      </c>
      <c r="B22" s="43"/>
      <c r="C22" s="43"/>
      <c r="D22" s="43"/>
      <c r="E22" s="17">
        <v>0</v>
      </c>
      <c r="F22" s="17">
        <v>82.37</v>
      </c>
      <c r="G22" s="18">
        <v>1173.97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71</v>
      </c>
      <c r="B25" s="66"/>
      <c r="C25" s="66"/>
      <c r="D25" s="66"/>
      <c r="E25" s="66"/>
      <c r="F25" s="39">
        <f>'С. Филиппова 3(2019)'!F59</f>
        <v>-455290.00957557384</v>
      </c>
      <c r="G25" s="19"/>
    </row>
    <row r="26" spans="1:12" ht="13.2" customHeight="1" x14ac:dyDescent="0.25">
      <c r="A26" s="67" t="s">
        <v>72</v>
      </c>
      <c r="B26" s="68"/>
      <c r="C26" s="68"/>
      <c r="D26" s="68"/>
      <c r="E26" s="69"/>
      <c r="F26" s="85">
        <f>SUM(F28:F32)</f>
        <v>40412.80519382529</v>
      </c>
    </row>
    <row r="27" spans="1:12" ht="64.95" customHeight="1" x14ac:dyDescent="0.25">
      <c r="A27" s="70"/>
      <c r="B27" s="71"/>
      <c r="C27" s="71"/>
      <c r="D27" s="71"/>
      <c r="E27" s="72"/>
      <c r="F27" s="86"/>
    </row>
    <row r="28" spans="1:12" ht="15.6" hidden="1" customHeight="1" x14ac:dyDescent="0.3">
      <c r="A28" s="80" t="s">
        <v>16</v>
      </c>
      <c r="B28" s="75"/>
      <c r="C28" s="75"/>
      <c r="D28" s="75"/>
      <c r="E28" s="76"/>
      <c r="F28" s="25">
        <f>'[3]УК ВР декабрь нар'!W361</f>
        <v>6915.7552806367212</v>
      </c>
      <c r="L28" s="40"/>
    </row>
    <row r="29" spans="1:12" ht="15.6" hidden="1" customHeight="1" x14ac:dyDescent="0.3">
      <c r="A29" s="80" t="s">
        <v>31</v>
      </c>
      <c r="B29" s="75"/>
      <c r="C29" s="75"/>
      <c r="D29" s="75"/>
      <c r="E29" s="76"/>
      <c r="F29" s="25">
        <f>'[3]УК ВР декабрь нар'!X361</f>
        <v>1607.3236422647647</v>
      </c>
    </row>
    <row r="30" spans="1:12" ht="15.6" hidden="1" customHeight="1" x14ac:dyDescent="0.3">
      <c r="A30" s="80" t="s">
        <v>18</v>
      </c>
      <c r="B30" s="75"/>
      <c r="C30" s="75"/>
      <c r="D30" s="75"/>
      <c r="E30" s="76"/>
      <c r="F30" s="25">
        <f>'[3]УК ВР декабрь нар'!Y361</f>
        <v>1820.6176999999998</v>
      </c>
    </row>
    <row r="31" spans="1:12" ht="15.6" hidden="1" customHeight="1" x14ac:dyDescent="0.3">
      <c r="A31" s="80" t="s">
        <v>19</v>
      </c>
      <c r="B31" s="75"/>
      <c r="C31" s="75"/>
      <c r="D31" s="75"/>
      <c r="E31" s="76"/>
      <c r="F31" s="25">
        <f>'[3]УК ВР декабрь нар'!AA361+'[3]УК ВР декабрь нар'!AB361+'[3]УК ВР декабрь нар'!AC361+'[3]УК ВР декабрь нар'!AD361+'[3]УК ВР декабрь нар'!AE361+'[3]УК ВР декабрь нар'!AF361+'[3]УК ВР декабрь нар'!AG361+'[3]УК ВР декабрь нар'!AH361+'[3]УК ВР декабрь нар'!AJ361+'[3]УК ВР декабрь нар'!AL361+'[3]УК ВР декабрь нар'!AN361+'[3]УК ВР декабрь нар'!AO361+'[3]УК ВР декабрь нар'!AP361+'[3]УК ВР декабрь нар'!AQ361+'[3]УК ВР декабрь нар'!AR361+'[3]УК ВР декабрь нар'!AT361</f>
        <v>0</v>
      </c>
    </row>
    <row r="32" spans="1:12" ht="15.6" hidden="1" customHeight="1" x14ac:dyDescent="0.3">
      <c r="A32" s="88" t="s">
        <v>61</v>
      </c>
      <c r="B32" s="89"/>
      <c r="C32" s="89"/>
      <c r="D32" s="89"/>
      <c r="E32" s="90"/>
      <c r="F32" s="25">
        <f>'[3]УК ВР декабрь нар'!AY361</f>
        <v>30069.1085709238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85">
        <f>SUM(F35:F39)+3354.22</f>
        <v>37562.716486385936</v>
      </c>
    </row>
    <row r="34" spans="1:12" ht="82.2" customHeight="1" x14ac:dyDescent="0.25">
      <c r="A34" s="70"/>
      <c r="B34" s="71"/>
      <c r="C34" s="71"/>
      <c r="D34" s="71"/>
      <c r="E34" s="72"/>
      <c r="F34" s="86"/>
    </row>
    <row r="35" spans="1:12" ht="15.6" hidden="1" customHeight="1" x14ac:dyDescent="0.3">
      <c r="A35" s="87" t="s">
        <v>16</v>
      </c>
      <c r="B35" s="87"/>
      <c r="C35" s="87"/>
      <c r="D35" s="87"/>
      <c r="E35" s="87"/>
      <c r="F35" s="25">
        <f>'[3]УК ВР декабрь нар'!CN361+'[3]УК ВР декабрь нар'!DU361</f>
        <v>14393.731909779275</v>
      </c>
      <c r="L35" s="40"/>
    </row>
    <row r="36" spans="1:12" ht="15.6" hidden="1" customHeight="1" x14ac:dyDescent="0.3">
      <c r="A36" s="87" t="s">
        <v>31</v>
      </c>
      <c r="B36" s="87"/>
      <c r="C36" s="87"/>
      <c r="D36" s="87"/>
      <c r="E36" s="87"/>
      <c r="F36" s="25">
        <f>'[3]УК ВР декабрь нар'!CO361+'[3]УК ВР декабрь нар'!DV361</f>
        <v>3360.2074726671062</v>
      </c>
    </row>
    <row r="37" spans="1:12" ht="15.6" hidden="1" customHeight="1" x14ac:dyDescent="0.3">
      <c r="A37" s="87" t="s">
        <v>18</v>
      </c>
      <c r="B37" s="87"/>
      <c r="C37" s="87"/>
      <c r="D37" s="87"/>
      <c r="E37" s="87"/>
      <c r="F37" s="25">
        <f>'[3]УК ВР декабрь нар'!CP361+'[3]УК ВР декабрь нар'!DW361</f>
        <v>3331.4422999999997</v>
      </c>
    </row>
    <row r="38" spans="1:12" ht="15.6" hidden="1" customHeight="1" x14ac:dyDescent="0.3">
      <c r="A38" s="87" t="s">
        <v>19</v>
      </c>
      <c r="B38" s="87"/>
      <c r="C38" s="87"/>
      <c r="D38" s="87"/>
      <c r="E38" s="87"/>
      <c r="F38" s="25">
        <f>'[3]УК ВР декабрь нар'!AI361+'[3]УК ВР декабрь нар'!AJ361+'[3]УК ВР декабрь нар'!AS361+'[3]УК ВР декабрь нар'!BM361+'[3]УК ВР декабрь нар'!DB361+'[3]УК ВР декабрь нар'!EK361+'[3]УК ВР декабрь нар'!AM361</f>
        <v>0</v>
      </c>
    </row>
    <row r="39" spans="1:12" ht="15.6" hidden="1" customHeight="1" x14ac:dyDescent="0.3">
      <c r="A39" s="88" t="s">
        <v>63</v>
      </c>
      <c r="B39" s="91"/>
      <c r="C39" s="91"/>
      <c r="D39" s="91"/>
      <c r="E39" s="92"/>
      <c r="F39" s="25">
        <f>'[3]УК ВР декабрь нар'!DF361+'[3]УК ВР декабрь нар'!EP361</f>
        <v>13123.114803939556</v>
      </c>
    </row>
    <row r="40" spans="1:12" ht="61.2" customHeight="1" x14ac:dyDescent="0.3">
      <c r="A40" s="74" t="s">
        <v>74</v>
      </c>
      <c r="B40" s="93"/>
      <c r="C40" s="93"/>
      <c r="D40" s="93"/>
      <c r="E40" s="94"/>
      <c r="F40" s="26">
        <f>SUM(F41:F49)</f>
        <v>60230.685357634713</v>
      </c>
    </row>
    <row r="41" spans="1:12" ht="15.6" hidden="1" customHeight="1" x14ac:dyDescent="0.3">
      <c r="A41" s="81" t="s">
        <v>20</v>
      </c>
      <c r="B41" s="82"/>
      <c r="C41" s="82"/>
      <c r="D41" s="82"/>
      <c r="E41" s="83"/>
      <c r="F41" s="25">
        <f>'[3]УК ВР декабрь нар'!FB361+'[3]УК ВР декабрь нар'!FX361</f>
        <v>31944.681487286536</v>
      </c>
      <c r="L41" s="40"/>
    </row>
    <row r="42" spans="1:12" ht="15.6" hidden="1" customHeight="1" x14ac:dyDescent="0.3">
      <c r="A42" s="80" t="s">
        <v>31</v>
      </c>
      <c r="B42" s="75"/>
      <c r="C42" s="75"/>
      <c r="D42" s="75"/>
      <c r="E42" s="75"/>
      <c r="F42" s="25">
        <f>'[3]УК ВР декабрь нар'!FC361+'[3]УК ВР декабрь нар'!FY361</f>
        <v>8640.7502356751211</v>
      </c>
    </row>
    <row r="43" spans="1:12" ht="15.6" hidden="1" customHeight="1" x14ac:dyDescent="0.3">
      <c r="A43" s="87" t="s">
        <v>21</v>
      </c>
      <c r="B43" s="87"/>
      <c r="C43" s="87"/>
      <c r="D43" s="87"/>
      <c r="E43" s="80"/>
      <c r="F43" s="25"/>
    </row>
    <row r="44" spans="1:12" ht="15.6" hidden="1" customHeight="1" x14ac:dyDescent="0.3">
      <c r="A44" s="80" t="s">
        <v>17</v>
      </c>
      <c r="B44" s="75"/>
      <c r="C44" s="75"/>
      <c r="D44" s="75"/>
      <c r="E44" s="75"/>
      <c r="F44" s="25"/>
    </row>
    <row r="45" spans="1:12" ht="15.6" hidden="1" customHeight="1" x14ac:dyDescent="0.3">
      <c r="A45" s="87" t="s">
        <v>22</v>
      </c>
      <c r="B45" s="87"/>
      <c r="C45" s="87"/>
      <c r="D45" s="87"/>
      <c r="E45" s="80"/>
      <c r="F45" s="25"/>
    </row>
    <row r="46" spans="1:12" ht="15.6" hidden="1" customHeight="1" x14ac:dyDescent="0.3">
      <c r="A46" s="80" t="s">
        <v>17</v>
      </c>
      <c r="B46" s="75"/>
      <c r="C46" s="75"/>
      <c r="D46" s="75"/>
      <c r="E46" s="75"/>
      <c r="F46" s="25"/>
    </row>
    <row r="47" spans="1:12" ht="15.6" hidden="1" customHeight="1" x14ac:dyDescent="0.3">
      <c r="A47" s="87" t="s">
        <v>18</v>
      </c>
      <c r="B47" s="87"/>
      <c r="C47" s="87"/>
      <c r="D47" s="87"/>
      <c r="E47" s="80"/>
      <c r="F47" s="25">
        <f>'[3]УК ВР декабрь нар'!FD361+'[3]УК ВР декабрь нар'!FZ361</f>
        <v>1202.223</v>
      </c>
    </row>
    <row r="48" spans="1:12" ht="15.6" hidden="1" customHeight="1" x14ac:dyDescent="0.3">
      <c r="A48" s="80" t="s">
        <v>19</v>
      </c>
      <c r="B48" s="75"/>
      <c r="C48" s="75"/>
      <c r="D48" s="75"/>
      <c r="E48" s="75"/>
      <c r="F48" s="25">
        <f>'[3]УК ВР декабрь нар'!GG361+'[3]УК ВР декабрь нар'!FL361+'[3]УК ВР декабрь нар'!FE361+'[3]УК ВР декабрь нар'!AK361</f>
        <v>24.969599999999993</v>
      </c>
    </row>
    <row r="49" spans="1:15" ht="15.6" hidden="1" customHeight="1" x14ac:dyDescent="0.3">
      <c r="A49" s="88" t="s">
        <v>64</v>
      </c>
      <c r="B49" s="91"/>
      <c r="C49" s="91"/>
      <c r="D49" s="91"/>
      <c r="E49" s="92"/>
      <c r="F49" s="25">
        <f>'[3]УК ВР декабрь нар'!FS361+'[3]УК ВР декабрь нар'!GL361</f>
        <v>18418.061034673061</v>
      </c>
    </row>
    <row r="50" spans="1:15" ht="15.6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customHeight="1" x14ac:dyDescent="0.3">
      <c r="A51" s="77" t="s">
        <v>75</v>
      </c>
      <c r="B51" s="78"/>
      <c r="C51" s="78"/>
      <c r="D51" s="78"/>
      <c r="E51" s="79"/>
      <c r="F51" s="26">
        <f>F26+F33+F40+F50</f>
        <v>138206.20703784595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16491.89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5046.75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11445.14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154698.09703784593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112567.31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94461.58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-497420.79661341978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6" zoomScaleNormal="100" workbookViewId="0">
      <selection activeCell="G18" sqref="G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'С. Филиппова 3'!A2:G2</f>
        <v>перед собственниками дома по адресу: ул. С. Филиппова 3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'С. Филиппова 3'!G6</f>
        <v>в управлении с 01.01.2010г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59" t="s">
        <v>5</v>
      </c>
      <c r="B8" s="60"/>
      <c r="C8" s="60"/>
      <c r="D8" s="61"/>
      <c r="E8" s="14" t="s">
        <v>6</v>
      </c>
      <c r="F8" s="14" t="s">
        <v>7</v>
      </c>
      <c r="G8" s="15" t="str">
        <f>'С. Филиппова 3'!G8</f>
        <v>задолженность с нарастающим итогом с - 01.01.2010г</v>
      </c>
    </row>
    <row r="9" spans="1:7" ht="15.6" x14ac:dyDescent="0.3">
      <c r="A9" s="62" t="s">
        <v>8</v>
      </c>
      <c r="B9" s="63"/>
      <c r="C9" s="63"/>
      <c r="D9" s="64"/>
      <c r="E9" s="16">
        <f>SUM(E10:E15)</f>
        <v>-198.67000000000002</v>
      </c>
      <c r="F9" s="16">
        <f t="shared" ref="F9:G9" si="0">SUM(F10:F15)</f>
        <v>4523.07</v>
      </c>
      <c r="G9" s="16">
        <f t="shared" si="0"/>
        <v>154548.36999999997</v>
      </c>
    </row>
    <row r="10" spans="1:7" ht="15.6" x14ac:dyDescent="0.3">
      <c r="A10" s="50" t="s">
        <v>9</v>
      </c>
      <c r="B10" s="51"/>
      <c r="C10" s="51"/>
      <c r="D10" s="52"/>
      <c r="E10" s="17">
        <v>0</v>
      </c>
      <c r="F10" s="17">
        <v>0</v>
      </c>
      <c r="G10" s="18">
        <v>104857.31</v>
      </c>
    </row>
    <row r="11" spans="1:7" ht="15.6" x14ac:dyDescent="0.3">
      <c r="A11" s="50" t="s">
        <v>10</v>
      </c>
      <c r="B11" s="51"/>
      <c r="C11" s="51"/>
      <c r="D11" s="52"/>
      <c r="E11" s="17"/>
      <c r="F11" s="17"/>
      <c r="G11" s="18"/>
    </row>
    <row r="12" spans="1:7" ht="15.6" x14ac:dyDescent="0.3">
      <c r="A12" s="50" t="s">
        <v>11</v>
      </c>
      <c r="B12" s="51"/>
      <c r="C12" s="51"/>
      <c r="D12" s="52"/>
      <c r="E12" s="17">
        <v>-56.86</v>
      </c>
      <c r="F12" s="17">
        <v>1363.25</v>
      </c>
      <c r="G12" s="18">
        <v>8473.61</v>
      </c>
    </row>
    <row r="13" spans="1:7" ht="15.6" x14ac:dyDescent="0.3">
      <c r="A13" s="50" t="s">
        <v>12</v>
      </c>
      <c r="B13" s="51"/>
      <c r="C13" s="51"/>
      <c r="D13" s="52"/>
      <c r="E13" s="17">
        <v>-141.81</v>
      </c>
      <c r="F13" s="17">
        <v>3159.82</v>
      </c>
      <c r="G13" s="18">
        <v>18223.29</v>
      </c>
    </row>
    <row r="14" spans="1:7" ht="15.6" x14ac:dyDescent="0.3">
      <c r="A14" s="43" t="s">
        <v>13</v>
      </c>
      <c r="B14" s="43"/>
      <c r="C14" s="43"/>
      <c r="D14" s="43"/>
      <c r="E14" s="17">
        <v>0</v>
      </c>
      <c r="F14" s="17">
        <v>0</v>
      </c>
      <c r="G14" s="18">
        <v>21882.080000000002</v>
      </c>
    </row>
    <row r="15" spans="1:7" ht="15.6" x14ac:dyDescent="0.3">
      <c r="A15" s="50" t="s">
        <v>68</v>
      </c>
      <c r="B15" s="51"/>
      <c r="C15" s="51"/>
      <c r="D15" s="52"/>
      <c r="E15" s="17">
        <v>0</v>
      </c>
      <c r="F15" s="17">
        <v>0</v>
      </c>
      <c r="G15" s="18">
        <v>1112.08</v>
      </c>
    </row>
    <row r="16" spans="1:7" ht="15.6" x14ac:dyDescent="0.3">
      <c r="A16" s="53" t="s">
        <v>41</v>
      </c>
      <c r="B16" s="54"/>
      <c r="C16" s="54"/>
      <c r="D16" s="55"/>
      <c r="E16" s="16">
        <f>SUM(E17:E20)</f>
        <v>132288.72</v>
      </c>
      <c r="F16" s="16">
        <f t="shared" ref="F16:G16" si="1">SUM(F17:F20)</f>
        <v>130120.03</v>
      </c>
      <c r="G16" s="16">
        <f t="shared" si="1"/>
        <v>110907.08</v>
      </c>
    </row>
    <row r="17" spans="1:12" ht="22.2" customHeight="1" x14ac:dyDescent="0.3">
      <c r="A17" s="95" t="s">
        <v>43</v>
      </c>
      <c r="B17" s="96"/>
      <c r="C17" s="96"/>
      <c r="D17" s="97"/>
      <c r="E17" s="17">
        <v>112554.36</v>
      </c>
      <c r="F17" s="17">
        <v>110837.9</v>
      </c>
      <c r="G17" s="18">
        <v>100931.8</v>
      </c>
    </row>
    <row r="18" spans="1:12" ht="15.6" x14ac:dyDescent="0.3">
      <c r="A18" s="43" t="s">
        <v>55</v>
      </c>
      <c r="B18" s="43"/>
      <c r="C18" s="43"/>
      <c r="D18" s="43"/>
      <c r="E18" s="17">
        <v>352.2</v>
      </c>
      <c r="F18" s="17">
        <v>343.91</v>
      </c>
      <c r="G18" s="18">
        <v>196.51</v>
      </c>
    </row>
    <row r="19" spans="1:12" ht="15.6" x14ac:dyDescent="0.3">
      <c r="A19" s="43" t="s">
        <v>56</v>
      </c>
      <c r="B19" s="43"/>
      <c r="C19" s="43"/>
      <c r="D19" s="43"/>
      <c r="E19" s="17"/>
      <c r="F19" s="17"/>
      <c r="G19" s="18"/>
    </row>
    <row r="20" spans="1:12" ht="15.6" x14ac:dyDescent="0.3">
      <c r="A20" s="43" t="s">
        <v>57</v>
      </c>
      <c r="B20" s="43"/>
      <c r="C20" s="43"/>
      <c r="D20" s="43"/>
      <c r="E20" s="17">
        <v>19382.16</v>
      </c>
      <c r="F20" s="17">
        <v>18938.22</v>
      </c>
      <c r="G20" s="18">
        <v>9778.77</v>
      </c>
    </row>
    <row r="21" spans="1:12" ht="15.6" x14ac:dyDescent="0.3">
      <c r="A21" s="65" t="s">
        <v>14</v>
      </c>
      <c r="B21" s="65"/>
      <c r="C21" s="65"/>
      <c r="D21" s="65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66" t="s">
        <v>77</v>
      </c>
      <c r="B25" s="66"/>
      <c r="C25" s="66"/>
      <c r="D25" s="66"/>
      <c r="E25" s="66"/>
      <c r="F25" s="39">
        <f>'С. Филиппова 3(2020)'!F59</f>
        <v>-497420.79661341978</v>
      </c>
      <c r="G25" s="19"/>
    </row>
    <row r="26" spans="1:12" x14ac:dyDescent="0.25">
      <c r="A26" s="67" t="s">
        <v>72</v>
      </c>
      <c r="B26" s="68"/>
      <c r="C26" s="68"/>
      <c r="D26" s="68"/>
      <c r="E26" s="69"/>
      <c r="F26" s="85">
        <f>SUM(F28:F32)</f>
        <v>3748.6527794253489</v>
      </c>
    </row>
    <row r="27" spans="1:12" ht="56.4" customHeight="1" x14ac:dyDescent="0.25">
      <c r="A27" s="70"/>
      <c r="B27" s="71"/>
      <c r="C27" s="71"/>
      <c r="D27" s="71"/>
      <c r="E27" s="72"/>
      <c r="F27" s="86"/>
    </row>
    <row r="28" spans="1:12" ht="15.6" hidden="1" x14ac:dyDescent="0.3">
      <c r="A28" s="80" t="s">
        <v>16</v>
      </c>
      <c r="B28" s="75"/>
      <c r="C28" s="75"/>
      <c r="D28" s="75"/>
      <c r="E28" s="76"/>
      <c r="F28" s="25">
        <f>'[4]УК ВР декабрь нар'!W361</f>
        <v>735.86003378329838</v>
      </c>
      <c r="L28" s="40"/>
    </row>
    <row r="29" spans="1:12" ht="15.6" hidden="1" x14ac:dyDescent="0.3">
      <c r="A29" s="80" t="s">
        <v>31</v>
      </c>
      <c r="B29" s="75"/>
      <c r="C29" s="75"/>
      <c r="D29" s="75"/>
      <c r="E29" s="76"/>
      <c r="F29" s="25">
        <f>'[4]УК ВР декабрь нар'!X361</f>
        <v>177.10547372567476</v>
      </c>
    </row>
    <row r="30" spans="1:12" ht="15.6" hidden="1" x14ac:dyDescent="0.3">
      <c r="A30" s="80" t="s">
        <v>18</v>
      </c>
      <c r="B30" s="75"/>
      <c r="C30" s="75"/>
      <c r="D30" s="75"/>
      <c r="E30" s="76"/>
      <c r="F30" s="25">
        <f>'[4]УК ВР декабрь нар'!Y361+'[4]УК ВР декабрь нар'!DX361</f>
        <v>34.381400000000006</v>
      </c>
    </row>
    <row r="31" spans="1:12" ht="15.6" hidden="1" x14ac:dyDescent="0.3">
      <c r="A31" s="80" t="s">
        <v>19</v>
      </c>
      <c r="B31" s="75"/>
      <c r="C31" s="75"/>
      <c r="D31" s="75"/>
      <c r="E31" s="76"/>
      <c r="F31" s="25">
        <f>'[4]УК ВР декабрь нар'!AV361+'[4]УК ВР декабрь нар'!BM361+'[4]УК ВР декабрь нар'!BN361+'[4]УК ВР декабрь нар'!BO361+'[4]УК ВР декабрь нар'!BP361+'[4]УК ВР декабрь нар'!EG361+'[4]УК ВР декабрь нар'!EH361+'[4]УК ВР декабрь нар'!EI361+'[4]УК ВР декабрь нар'!EJ361</f>
        <v>0</v>
      </c>
    </row>
    <row r="32" spans="1:12" ht="15.6" hidden="1" x14ac:dyDescent="0.3">
      <c r="A32" s="88" t="s">
        <v>61</v>
      </c>
      <c r="B32" s="89"/>
      <c r="C32" s="89"/>
      <c r="D32" s="89"/>
      <c r="E32" s="90"/>
      <c r="F32" s="25">
        <f>'[4]УК ВР декабрь нар'!AY361</f>
        <v>2801.305871916376</v>
      </c>
    </row>
    <row r="33" spans="1:12" x14ac:dyDescent="0.25">
      <c r="A33" s="67" t="s">
        <v>73</v>
      </c>
      <c r="B33" s="68"/>
      <c r="C33" s="68"/>
      <c r="D33" s="68"/>
      <c r="E33" s="69"/>
      <c r="F33" s="85">
        <f>SUM(F35:F39)+3993.02</f>
        <v>65602.123245370021</v>
      </c>
    </row>
    <row r="34" spans="1:12" ht="94.8" customHeight="1" x14ac:dyDescent="0.25">
      <c r="A34" s="70"/>
      <c r="B34" s="71"/>
      <c r="C34" s="71"/>
      <c r="D34" s="71"/>
      <c r="E34" s="72"/>
      <c r="F34" s="86"/>
    </row>
    <row r="35" spans="1:12" ht="15.6" hidden="1" x14ac:dyDescent="0.3">
      <c r="A35" s="87" t="s">
        <v>16</v>
      </c>
      <c r="B35" s="87"/>
      <c r="C35" s="87"/>
      <c r="D35" s="87"/>
      <c r="E35" s="87"/>
      <c r="F35" s="25">
        <f>'[4]УК ВР декабрь нар'!CN361+'[4]УК ВР декабрь нар'!DU361</f>
        <v>28457.346587969165</v>
      </c>
      <c r="L35" s="40"/>
    </row>
    <row r="36" spans="1:12" ht="15.6" hidden="1" x14ac:dyDescent="0.3">
      <c r="A36" s="87" t="s">
        <v>31</v>
      </c>
      <c r="B36" s="87"/>
      <c r="C36" s="87"/>
      <c r="D36" s="87"/>
      <c r="E36" s="87"/>
      <c r="F36" s="25">
        <f>'[4]УК ВР декабрь нар'!CO361+'[4]УК ВР декабрь нар'!DV361</f>
        <v>5444.1022701680376</v>
      </c>
    </row>
    <row r="37" spans="1:12" ht="15.6" hidden="1" x14ac:dyDescent="0.3">
      <c r="A37" s="87" t="s">
        <v>18</v>
      </c>
      <c r="B37" s="87"/>
      <c r="C37" s="87"/>
      <c r="D37" s="87"/>
      <c r="E37" s="87"/>
      <c r="F37" s="25">
        <f>'[4]УК ВР декабрь нар'!CP361+'[4]УК ВР декабрь нар'!DL361+'[4]УК ВР декабрь нар'!DP361+'[4]УК ВР декабрь нар'!DT361</f>
        <v>10485.729600000001</v>
      </c>
    </row>
    <row r="38" spans="1:12" ht="15.6" hidden="1" x14ac:dyDescent="0.3">
      <c r="A38" s="87" t="s">
        <v>19</v>
      </c>
      <c r="B38" s="87"/>
      <c r="C38" s="87"/>
      <c r="D38" s="87"/>
      <c r="E38" s="87"/>
      <c r="F38" s="25">
        <f>'[4]УК ВР декабрь нар'!DB361+'[4]УК ВР декабрь нар'!DY361+'[4]УК ВР декабрь нар'!DZ361+'[4]УК ВР декабрь нар'!EA361+'[4]УК ВР декабрь нар'!EB361+'[4]УК ВР декабрь нар'!EC361+'[4]УК ВР декабрь нар'!ED361+'[4]УК ВР декабрь нар'!EE361+'[4]УК ВР декабрь нар'!EF361</f>
        <v>0</v>
      </c>
    </row>
    <row r="39" spans="1:12" ht="51" hidden="1" customHeight="1" x14ac:dyDescent="0.3">
      <c r="A39" s="88" t="s">
        <v>63</v>
      </c>
      <c r="B39" s="91"/>
      <c r="C39" s="91"/>
      <c r="D39" s="91"/>
      <c r="E39" s="92"/>
      <c r="F39" s="25">
        <f>'[4]УК ВР декабрь нар'!DG361+'[4]УК ВР декабрь нар'!EP361</f>
        <v>17221.924787232827</v>
      </c>
    </row>
    <row r="40" spans="1:12" ht="72" customHeight="1" x14ac:dyDescent="0.3">
      <c r="A40" s="74" t="s">
        <v>74</v>
      </c>
      <c r="B40" s="93"/>
      <c r="C40" s="93"/>
      <c r="D40" s="93"/>
      <c r="E40" s="94"/>
      <c r="F40" s="26">
        <f>SUM(F41:F49)</f>
        <v>72526.847899999993</v>
      </c>
    </row>
    <row r="41" spans="1:12" ht="15.6" hidden="1" x14ac:dyDescent="0.3">
      <c r="A41" s="81" t="s">
        <v>20</v>
      </c>
      <c r="B41" s="82"/>
      <c r="C41" s="82"/>
      <c r="D41" s="82"/>
      <c r="E41" s="83"/>
      <c r="F41" s="25">
        <f>'[4]УК ВР декабрь нар'!$EU361+'[4]УК ВР декабрь нар'!FV361+'[4]УК ВР декабрь нар'!EY361</f>
        <v>66976.51999999999</v>
      </c>
      <c r="L41" s="40"/>
    </row>
    <row r="42" spans="1:12" ht="15.6" hidden="1" x14ac:dyDescent="0.3">
      <c r="A42" s="80" t="s">
        <v>31</v>
      </c>
      <c r="B42" s="75"/>
      <c r="C42" s="75"/>
      <c r="D42" s="75"/>
      <c r="E42" s="75"/>
      <c r="F42" s="25"/>
    </row>
    <row r="43" spans="1:12" ht="15.6" hidden="1" x14ac:dyDescent="0.3">
      <c r="A43" s="87" t="s">
        <v>21</v>
      </c>
      <c r="B43" s="87"/>
      <c r="C43" s="87"/>
      <c r="D43" s="87"/>
      <c r="E43" s="80"/>
      <c r="F43" s="25"/>
    </row>
    <row r="44" spans="1:12" ht="15.6" hidden="1" x14ac:dyDescent="0.3">
      <c r="A44" s="80" t="s">
        <v>17</v>
      </c>
      <c r="B44" s="75"/>
      <c r="C44" s="75"/>
      <c r="D44" s="75"/>
      <c r="E44" s="75"/>
      <c r="F44" s="25"/>
    </row>
    <row r="45" spans="1:12" ht="15.6" hidden="1" x14ac:dyDescent="0.3">
      <c r="A45" s="87" t="s">
        <v>22</v>
      </c>
      <c r="B45" s="87"/>
      <c r="C45" s="87"/>
      <c r="D45" s="87"/>
      <c r="E45" s="80"/>
      <c r="F45" s="25"/>
    </row>
    <row r="46" spans="1:12" ht="15.6" hidden="1" x14ac:dyDescent="0.3">
      <c r="A46" s="80" t="s">
        <v>17</v>
      </c>
      <c r="B46" s="75"/>
      <c r="C46" s="75"/>
      <c r="D46" s="75"/>
      <c r="E46" s="75"/>
      <c r="F46" s="25"/>
    </row>
    <row r="47" spans="1:12" ht="15.6" hidden="1" x14ac:dyDescent="0.3">
      <c r="A47" s="87" t="s">
        <v>18</v>
      </c>
      <c r="B47" s="87"/>
      <c r="C47" s="87"/>
      <c r="D47" s="87"/>
      <c r="E47" s="80"/>
      <c r="F47" s="25">
        <f>'[4]УК ВР декабрь нар'!EW361+'[4]УК ВР декабрь нар'!FA361+'[4]УК ВР декабрь нар'!FZ361</f>
        <v>1181.6055000000001</v>
      </c>
    </row>
    <row r="48" spans="1:12" ht="15.6" hidden="1" x14ac:dyDescent="0.3">
      <c r="A48" s="80" t="s">
        <v>19</v>
      </c>
      <c r="B48" s="75"/>
      <c r="C48" s="75"/>
      <c r="D48" s="75"/>
      <c r="E48" s="75"/>
      <c r="F48" s="25">
        <f>'[4]УК ВР декабрь нар'!FL361+'[4]УК ВР декабрь нар'!GG361</f>
        <v>4368.7223999999997</v>
      </c>
    </row>
    <row r="49" spans="1:15" ht="15.6" hidden="1" x14ac:dyDescent="0.3">
      <c r="A49" s="88" t="s">
        <v>64</v>
      </c>
      <c r="B49" s="91"/>
      <c r="C49" s="91"/>
      <c r="D49" s="91"/>
      <c r="E49" s="92"/>
      <c r="F49" s="25">
        <f>'[4]УК ВР декабрь нар'!FS361+'[4]УК ВР декабрь нар'!GL361</f>
        <v>0</v>
      </c>
    </row>
    <row r="50" spans="1:15" ht="15.6" hidden="1" customHeight="1" x14ac:dyDescent="0.3">
      <c r="A50" s="74" t="s">
        <v>37</v>
      </c>
      <c r="B50" s="75"/>
      <c r="C50" s="75"/>
      <c r="D50" s="75"/>
      <c r="E50" s="76"/>
      <c r="F50" s="32"/>
    </row>
    <row r="51" spans="1:15" ht="15.6" x14ac:dyDescent="0.3">
      <c r="A51" s="77" t="s">
        <v>75</v>
      </c>
      <c r="B51" s="78"/>
      <c r="C51" s="78"/>
      <c r="D51" s="78"/>
      <c r="E51" s="79"/>
      <c r="F51" s="26">
        <f>F26+F33+F40+F50</f>
        <v>141877.62392479536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25238.73</v>
      </c>
    </row>
    <row r="53" spans="1:15" ht="15.6" x14ac:dyDescent="0.3">
      <c r="A53" s="80" t="s">
        <v>23</v>
      </c>
      <c r="B53" s="75"/>
      <c r="C53" s="75"/>
      <c r="D53" s="75"/>
      <c r="E53" s="75"/>
      <c r="F53" s="25">
        <v>3676.18</v>
      </c>
    </row>
    <row r="54" spans="1:15" ht="15.6" x14ac:dyDescent="0.3">
      <c r="A54" s="80" t="s">
        <v>24</v>
      </c>
      <c r="B54" s="75"/>
      <c r="C54" s="75"/>
      <c r="D54" s="75"/>
      <c r="E54" s="75"/>
      <c r="F54" s="25">
        <v>21562.55</v>
      </c>
    </row>
    <row r="55" spans="1:15" ht="18" hidden="1" customHeight="1" x14ac:dyDescent="0.3">
      <c r="A55" s="81" t="s">
        <v>25</v>
      </c>
      <c r="B55" s="82"/>
      <c r="C55" s="82"/>
      <c r="D55" s="82"/>
      <c r="E55" s="83"/>
      <c r="F55" s="25">
        <v>0</v>
      </c>
    </row>
    <row r="56" spans="1:15" ht="15.6" x14ac:dyDescent="0.3">
      <c r="A56" s="84" t="s">
        <v>67</v>
      </c>
      <c r="B56" s="84"/>
      <c r="C56" s="84"/>
      <c r="D56" s="84"/>
      <c r="E56" s="84"/>
      <c r="F56" s="26">
        <f>F51+F52</f>
        <v>167116.35392479537</v>
      </c>
      <c r="N56" s="19"/>
      <c r="O56" s="19"/>
    </row>
    <row r="57" spans="1:15" ht="15.6" x14ac:dyDescent="0.3">
      <c r="A57" s="66" t="s">
        <v>26</v>
      </c>
      <c r="B57" s="66"/>
      <c r="C57" s="66"/>
      <c r="D57" s="66"/>
      <c r="E57" s="66"/>
      <c r="F57" s="27">
        <f>E17</f>
        <v>112554.36</v>
      </c>
    </row>
    <row r="58" spans="1:15" ht="15.6" x14ac:dyDescent="0.3">
      <c r="A58" s="66" t="s">
        <v>27</v>
      </c>
      <c r="B58" s="66"/>
      <c r="C58" s="66"/>
      <c r="D58" s="66"/>
      <c r="E58" s="66"/>
      <c r="F58" s="26">
        <f>F17</f>
        <v>110837.9</v>
      </c>
      <c r="H58" s="28"/>
    </row>
    <row r="59" spans="1:15" ht="15.6" x14ac:dyDescent="0.3">
      <c r="A59" s="73" t="s">
        <v>28</v>
      </c>
      <c r="B59" s="73"/>
      <c r="C59" s="73"/>
      <c r="D59" s="73"/>
      <c r="E59" s="73"/>
      <c r="F59" s="26">
        <f>F25+F57-F56</f>
        <v>-551982.79053821519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С. Филиппова 3</vt:lpstr>
      <vt:lpstr>С. Филиппова 3(2019)</vt:lpstr>
      <vt:lpstr>С. Филиппова 3(2020)</vt:lpstr>
      <vt:lpstr>С. Филиппова 3(2021)</vt:lpstr>
      <vt:lpstr>'С. Филиппова 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2018-04-05T08:35:46Z</cp:lastPrinted>
  <dcterms:created xsi:type="dcterms:W3CDTF">2013-05-24T09:13:10Z</dcterms:created>
  <dcterms:modified xsi:type="dcterms:W3CDTF">2022-03-23T14:26:40Z</dcterms:modified>
</cp:coreProperties>
</file>